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Воркутинская 3" sheetId="1" r:id="rId1"/>
  </sheets>
  <externalReferences>
    <externalReference r:id="rId2"/>
  </externalReferences>
  <definedNames>
    <definedName name="Z_6E36EA37_049E_4FAE_B719_2847CD16F858_.wvu.Cols" localSheetId="0" hidden="1">'Воркутинская 3'!#REF!,'Воркутинская 3'!#REF!</definedName>
    <definedName name="Z_6E36EA37_049E_4FAE_B719_2847CD16F858_.wvu.Rows" localSheetId="0" hidden="1">'Воркутинская 3'!$42:$45</definedName>
    <definedName name="Z_73C0D023_21BD_4441_8EFA_957546C15799_.wvu.Cols" localSheetId="0" hidden="1">'Воркутинская 3'!#REF!,'Воркутинская 3'!#REF!</definedName>
    <definedName name="Z_73C0D023_21BD_4441_8EFA_957546C15799_.wvu.Rows" localSheetId="0" hidden="1">'Воркутинская 3'!$42:$45</definedName>
    <definedName name="_xlnm.Print_Area" localSheetId="0">'Воркутинская 3'!$A$1:$I$60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 l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<sst xmlns="http://schemas.openxmlformats.org/spreadsheetml/2006/main" count="62" uniqueCount="53">
  <si>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</si>
  <si>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</si>
  <si>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</si>
  <si>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</si>
  <si>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</si>
  <si>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</si>
  <si>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</si>
  <si>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</si>
  <si>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</si>
  <si>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</si>
  <si>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</si>
  <si>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</si>
  <si>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</si>
  <si>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</si>
  <si>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</si>
  <si>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</si>
  <si>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</si>
  <si>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</si>
  <si>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</si>
  <si>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</si>
  <si>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</si>
  <si>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</si>
  <si>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</si>
  <si>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</si>
  <si>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</si>
  <si>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</si>
  <si>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</si>
  <si>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</si>
  <si>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</si>
  <si>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</si>
  <si>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</si>
  <si>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</si>
  <si>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</si>
  <si>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</si>
  <si>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</si>
  <si>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</si>
  <si>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</si>
  <si>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</si>
  <si>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Воркутинская 3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</si>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</sst>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4" fillId="0" borderId="0" xfId="0" applyFont="1" applyFill="1" applyAlignment="1">
      <alignment horizontal="center" vertic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49">
          <cell r="W249">
            <v>30325.34065781258</v>
          </cell>
          <cell r="X249">
            <v>6115.7539226472891</v>
          </cell>
          <cell r="Y249">
            <v>5952.7430000000004</v>
          </cell>
          <cell r="AA249">
            <v>0</v>
          </cell>
          <cell r="AI249">
            <v>0</v>
          </cell>
          <cell r="AK249">
            <v>0</v>
          </cell>
          <cell r="AL249">
            <v>0</v>
          </cell>
          <cell r="AM249">
            <v>579.36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X249">
            <v>83611.210721410753</v>
          </cell>
          <cell r="BB249">
            <v>134.61480000000003</v>
          </cell>
          <cell r="BC249">
            <v>0</v>
          </cell>
          <cell r="BD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CN249">
            <v>1886.4254709145825</v>
          </cell>
          <cell r="CO249">
            <v>387.95010329938572</v>
          </cell>
          <cell r="CP249">
            <v>0</v>
          </cell>
          <cell r="DE249">
            <v>1731.5348747684859</v>
          </cell>
          <cell r="DS249">
            <v>12148.564277910949</v>
          </cell>
          <cell r="DT249">
            <v>2540.0674993365219</v>
          </cell>
          <cell r="DU249">
            <v>5861.1448</v>
          </cell>
          <cell r="EL249">
            <v>11023.322155236841</v>
          </cell>
          <cell r="EU249">
            <v>638.42723687307375</v>
          </cell>
          <cell r="EV249">
            <v>128.64094686164941</v>
          </cell>
          <cell r="EW249">
            <v>61.2</v>
          </cell>
          <cell r="FH249">
            <v>699.44759931869305</v>
          </cell>
          <cell r="FM249">
            <v>446.27888539877296</v>
          </cell>
          <cell r="FN249">
            <v>134.77149447852759</v>
          </cell>
          <cell r="FO249">
            <v>0</v>
          </cell>
          <cell r="FU249">
            <v>529.41470503067478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385305.57999999996</v>
      </c>
      <c r="F9" s="17">
        <f t="shared" ref="F9:G9" si="0">SUM(F10:F14)</f>
        <v>349442.8</v>
      </c>
      <c r="G9" s="17">
        <f t="shared" si="0"/>
        <v>311754.56999999995</v>
      </c>
    </row>
    <row r="10" spans="1:7" ht="13.2" customHeight="1" x14ac:dyDescent="0.3">
      <c r="A10" s="74" t="s">
        <v>9</v>
      </c>
      <c r="B10" s="75"/>
      <c r="C10" s="75"/>
      <c r="D10" s="76"/>
      <c r="E10" s="18">
        <v>200282.25</v>
      </c>
      <c r="F10" s="18">
        <v>184176.56</v>
      </c>
      <c r="G10" s="19">
        <v>126125.93</v>
      </c>
    </row>
    <row r="11" spans="1:7" ht="14.4" customHeight="1" x14ac:dyDescent="0.3">
      <c r="A11" s="74" t="s">
        <v>10</v>
      </c>
      <c r="B11" s="75"/>
      <c r="C11" s="75"/>
      <c r="D11" s="76"/>
      <c r="E11" s="18">
        <v>76356.98</v>
      </c>
      <c r="F11" s="18">
        <v>67663.259999999995</v>
      </c>
      <c r="G11" s="19">
        <v>90086.04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18283.71</v>
      </c>
      <c r="F12" s="18">
        <v>14540.3</v>
      </c>
      <c r="G12" s="19">
        <v>18507.400000000001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14506.85</v>
      </c>
      <c r="F13" s="18">
        <v>11728.17</v>
      </c>
      <c r="G13" s="19">
        <v>15480.11</v>
      </c>
    </row>
    <row r="14" spans="1:7" ht="14.4" customHeight="1" x14ac:dyDescent="0.3">
      <c r="A14" s="67" t="s">
        <v>13</v>
      </c>
      <c r="B14" s="67"/>
      <c r="C14" s="67"/>
      <c r="D14" s="67"/>
      <c r="E14" s="18">
        <v>75875.789999999994</v>
      </c>
      <c r="F14" s="18">
        <v>71334.509999999995</v>
      </c>
      <c r="G14" s="19">
        <v>61555.09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99249.01</v>
      </c>
      <c r="F15" s="17">
        <f t="shared" ref="F15:G15" si="1">SUM(F16:F19)</f>
        <v>92499.81</v>
      </c>
      <c r="G15" s="17">
        <f t="shared" si="1"/>
        <v>73950.579999999987</v>
      </c>
    </row>
    <row r="16" spans="1:7" ht="33.6" customHeight="1" x14ac:dyDescent="0.3">
      <c r="A16" s="80" t="s">
        <v>45</v>
      </c>
      <c r="B16" s="81"/>
      <c r="C16" s="81"/>
      <c r="D16" s="82"/>
      <c r="E16" s="18">
        <v>93846.87</v>
      </c>
      <c r="F16" s="18">
        <v>87735.83</v>
      </c>
      <c r="G16" s="19">
        <v>73312.42</v>
      </c>
    </row>
    <row r="17" spans="1:12" ht="15.6" x14ac:dyDescent="0.3">
      <c r="A17" s="67" t="s">
        <v>46</v>
      </c>
      <c r="B17" s="67"/>
      <c r="C17" s="67"/>
      <c r="D17" s="67"/>
      <c r="E17" s="18">
        <v>254.79</v>
      </c>
      <c r="F17" s="18">
        <v>212.92</v>
      </c>
      <c r="G17" s="19">
        <v>41.87</v>
      </c>
    </row>
    <row r="18" spans="1:12" ht="15.6" x14ac:dyDescent="0.3">
      <c r="A18" s="67" t="s">
        <v>47</v>
      </c>
      <c r="B18" s="67"/>
      <c r="C18" s="67"/>
      <c r="D18" s="67"/>
      <c r="E18" s="18"/>
      <c r="F18" s="18"/>
      <c r="G18" s="19"/>
    </row>
    <row r="19" spans="1:12" ht="15.6" x14ac:dyDescent="0.3">
      <c r="A19" s="67" t="s">
        <v>48</v>
      </c>
      <c r="B19" s="67"/>
      <c r="C19" s="67"/>
      <c r="D19" s="67"/>
      <c r="E19" s="18">
        <v>5147.3500000000004</v>
      </c>
      <c r="F19" s="18">
        <v>4551.0600000000004</v>
      </c>
      <c r="G19" s="19">
        <v>596.29</v>
      </c>
    </row>
    <row r="20" spans="1:12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2" ht="15.6" x14ac:dyDescent="0.3">
      <c r="A21" s="67" t="s">
        <v>15</v>
      </c>
      <c r="B21" s="67"/>
      <c r="C21" s="67"/>
      <c r="D21" s="67"/>
      <c r="E21" s="18">
        <v>1025.6400000000001</v>
      </c>
      <c r="F21" s="18">
        <v>913.98</v>
      </c>
      <c r="G21" s="19">
        <v>1779.34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37" t="s">
        <v>44</v>
      </c>
      <c r="B24" s="37"/>
      <c r="C24" s="37"/>
      <c r="D24" s="37"/>
      <c r="E24" s="37"/>
      <c r="F24" s="18">
        <v>-44255.322599999985</v>
      </c>
      <c r="G24" s="20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126005.04830187061</v>
      </c>
    </row>
    <row r="26" spans="1:12" ht="28.5" customHeight="1" x14ac:dyDescent="0.25">
      <c r="A26" s="63"/>
      <c r="B26" s="64"/>
      <c r="C26" s="64"/>
      <c r="D26" s="64"/>
      <c r="E26" s="65"/>
      <c r="F26" s="57"/>
    </row>
    <row r="27" spans="1:12" ht="15.6" hidden="1" x14ac:dyDescent="0.3">
      <c r="A27" s="45" t="s">
        <v>16</v>
      </c>
      <c r="B27" s="40"/>
      <c r="C27" s="40"/>
      <c r="D27" s="40"/>
      <c r="E27" s="41"/>
      <c r="F27" s="26">
        <f>'[1]свод за год'!W249</f>
        <v>30325.34065781258</v>
      </c>
      <c r="L27" s="35"/>
    </row>
    <row r="28" spans="1:12" ht="15.6" hidden="1" x14ac:dyDescent="0.3">
      <c r="A28" s="45" t="s">
        <v>31</v>
      </c>
      <c r="B28" s="40"/>
      <c r="C28" s="40"/>
      <c r="D28" s="40"/>
      <c r="E28" s="41"/>
      <c r="F28" s="26">
        <f>'[1]свод за год'!X249</f>
        <v>6115.7539226472891</v>
      </c>
    </row>
    <row r="29" spans="1:12" ht="15.6" hidden="1" x14ac:dyDescent="0.3">
      <c r="A29" s="45" t="s">
        <v>18</v>
      </c>
      <c r="B29" s="40"/>
      <c r="C29" s="40"/>
      <c r="D29" s="40"/>
      <c r="E29" s="41"/>
      <c r="F29" s="26">
        <f>'[1]свод за год'!Y249</f>
        <v>5952.7430000000004</v>
      </c>
    </row>
    <row r="30" spans="1:12" ht="15.6" hidden="1" x14ac:dyDescent="0.3">
      <c r="A30" s="45" t="s">
        <v>19</v>
      </c>
      <c r="B30" s="40"/>
      <c r="C30" s="40"/>
      <c r="D30" s="40"/>
      <c r="E30" s="41"/>
      <c r="F30" s="26">
        <f>'[1]свод за год'!AA249+'[1]свод за год'!AI249+'[1]свод за год'!AL249+'[1]свод за год'!AO249+'[1]свод за год'!AP249+'[1]свод за год'!AQ249</f>
        <v>0</v>
      </c>
    </row>
    <row r="31" spans="1:12" ht="36.75" hidden="1" customHeight="1" x14ac:dyDescent="0.3">
      <c r="A31" s="50" t="s">
        <v>32</v>
      </c>
      <c r="B31" s="58"/>
      <c r="C31" s="58"/>
      <c r="D31" s="58"/>
      <c r="E31" s="59"/>
      <c r="F31" s="26">
        <f>'[1]свод за год'!AX249</f>
        <v>83611.210721410753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6">
        <f>SUM(F34:F38)+3231</f>
        <v>39389.369181466769</v>
      </c>
    </row>
    <row r="33" spans="1:12" ht="33" customHeight="1" x14ac:dyDescent="0.25">
      <c r="A33" s="63"/>
      <c r="B33" s="64"/>
      <c r="C33" s="64"/>
      <c r="D33" s="64"/>
      <c r="E33" s="65"/>
      <c r="F33" s="57"/>
      <c r="G33" s="89"/>
    </row>
    <row r="34" spans="1:12" ht="15.6" hidden="1" x14ac:dyDescent="0.3">
      <c r="A34" s="53" t="s">
        <v>16</v>
      </c>
      <c r="B34" s="53"/>
      <c r="C34" s="53"/>
      <c r="D34" s="53"/>
      <c r="E34" s="53"/>
      <c r="F34" s="26">
        <f>'[1]свод за год'!CN249+'[1]свод за год'!DS249</f>
        <v>14034.989748825532</v>
      </c>
      <c r="L34" s="35"/>
    </row>
    <row r="35" spans="1:12" ht="15.6" hidden="1" x14ac:dyDescent="0.3">
      <c r="A35" s="53" t="s">
        <v>31</v>
      </c>
      <c r="B35" s="53"/>
      <c r="C35" s="53"/>
      <c r="D35" s="53"/>
      <c r="E35" s="53"/>
      <c r="F35" s="26">
        <f>'[1]свод за год'!CO249+'[1]свод за год'!DT249</f>
        <v>2928.0176026359077</v>
      </c>
    </row>
    <row r="36" spans="1:12" ht="15.6" hidden="1" x14ac:dyDescent="0.3">
      <c r="A36" s="53" t="s">
        <v>18</v>
      </c>
      <c r="B36" s="53"/>
      <c r="C36" s="53"/>
      <c r="D36" s="53"/>
      <c r="E36" s="53"/>
      <c r="F36" s="26">
        <f>'[1]свод за год'!CP249+'[1]свод за год'!DU249</f>
        <v>5861.1448</v>
      </c>
    </row>
    <row r="37" spans="1:12" ht="15.6" hidden="1" x14ac:dyDescent="0.3">
      <c r="A37" s="53" t="s">
        <v>19</v>
      </c>
      <c r="B37" s="53"/>
      <c r="C37" s="53"/>
      <c r="D37" s="53"/>
      <c r="E37" s="53"/>
      <c r="F37" s="26">
        <f>'[1]свод за год'!AK249+'[1]свод за год'!AM249+'[1]свод за год'!AN249+'[1]свод за год'!BD249</f>
        <v>579.36</v>
      </c>
    </row>
    <row r="38" spans="1:12" ht="39.75" hidden="1" customHeight="1" x14ac:dyDescent="0.3">
      <c r="A38" s="50" t="s">
        <v>34</v>
      </c>
      <c r="B38" s="51"/>
      <c r="C38" s="51"/>
      <c r="D38" s="51"/>
      <c r="E38" s="52"/>
      <c r="F38" s="26">
        <f>'[1]свод за год'!DE249+'[1]свод за год'!EL249</f>
        <v>12754.857030005327</v>
      </c>
    </row>
    <row r="39" spans="1:12" ht="32.4" customHeight="1" x14ac:dyDescent="0.3">
      <c r="A39" s="39" t="s">
        <v>35</v>
      </c>
      <c r="B39" s="54"/>
      <c r="C39" s="54"/>
      <c r="D39" s="54"/>
      <c r="E39" s="55"/>
      <c r="F39" s="27">
        <f>SUM(F40:F48)+17346.67</f>
        <v>20119.465667961391</v>
      </c>
    </row>
    <row r="40" spans="1:12" ht="15.6" hidden="1" x14ac:dyDescent="0.3">
      <c r="A40" s="46" t="s">
        <v>20</v>
      </c>
      <c r="B40" s="47"/>
      <c r="C40" s="47"/>
      <c r="D40" s="47"/>
      <c r="E40" s="48"/>
      <c r="F40" s="26">
        <f>'[1]свод за год'!EU249+'[1]свод за год'!FM249</f>
        <v>1084.7061222718467</v>
      </c>
      <c r="L40" s="35"/>
    </row>
    <row r="41" spans="1:12" ht="15.6" hidden="1" x14ac:dyDescent="0.3">
      <c r="A41" s="45" t="s">
        <v>31</v>
      </c>
      <c r="B41" s="40"/>
      <c r="C41" s="40"/>
      <c r="D41" s="40"/>
      <c r="E41" s="40"/>
      <c r="F41" s="26">
        <f>'[1]свод за год'!EV249+'[1]свод за год'!FN249</f>
        <v>263.412441340177</v>
      </c>
    </row>
    <row r="42" spans="1:12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2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2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2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2" ht="15.6" hidden="1" x14ac:dyDescent="0.3">
      <c r="A46" s="53" t="s">
        <v>18</v>
      </c>
      <c r="B46" s="53"/>
      <c r="C46" s="53"/>
      <c r="D46" s="53"/>
      <c r="E46" s="45"/>
      <c r="F46" s="26">
        <f>'[1]свод за год'!EW249+'[1]свод за год'!FO249</f>
        <v>61.2</v>
      </c>
    </row>
    <row r="47" spans="1:12" ht="15.6" hidden="1" x14ac:dyDescent="0.3">
      <c r="A47" s="45" t="s">
        <v>19</v>
      </c>
      <c r="B47" s="40"/>
      <c r="C47" s="40"/>
      <c r="D47" s="40"/>
      <c r="E47" s="40"/>
      <c r="F47" s="26">
        <f>'[1]свод за год'!BB249+'[1]свод за год'!BC249+'[1]свод за год'!BN249+'[1]свод за год'!BO249+'[1]свод за год'!BP249+'[1]свод за год'!BQ249</f>
        <v>134.61480000000003</v>
      </c>
    </row>
    <row r="48" spans="1:12" ht="43.5" hidden="1" customHeight="1" x14ac:dyDescent="0.3">
      <c r="A48" s="50" t="s">
        <v>36</v>
      </c>
      <c r="B48" s="51"/>
      <c r="C48" s="51"/>
      <c r="D48" s="51"/>
      <c r="E48" s="52"/>
      <c r="F48" s="26">
        <f>'[1]свод за год'!FH249+'[1]свод за год'!FU249</f>
        <v>1228.8623043493678</v>
      </c>
    </row>
    <row r="49" spans="1:11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1" ht="15.6" x14ac:dyDescent="0.3">
      <c r="A50" s="42" t="s">
        <v>49</v>
      </c>
      <c r="B50" s="43"/>
      <c r="C50" s="43"/>
      <c r="D50" s="43"/>
      <c r="E50" s="44"/>
      <c r="F50" s="27">
        <f>F25+F32+F39+F49</f>
        <v>185513.8831512988</v>
      </c>
    </row>
    <row r="51" spans="1:11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21828.940000000002</v>
      </c>
    </row>
    <row r="52" spans="1:11" ht="15.6" x14ac:dyDescent="0.3">
      <c r="A52" s="45" t="s">
        <v>23</v>
      </c>
      <c r="B52" s="40"/>
      <c r="C52" s="40"/>
      <c r="D52" s="40"/>
      <c r="E52" s="40"/>
      <c r="F52" s="26">
        <v>12691.37</v>
      </c>
    </row>
    <row r="53" spans="1:11" ht="15.6" x14ac:dyDescent="0.3">
      <c r="A53" s="45" t="s">
        <v>24</v>
      </c>
      <c r="B53" s="40"/>
      <c r="C53" s="40"/>
      <c r="D53" s="40"/>
      <c r="E53" s="40"/>
      <c r="F53" s="26">
        <v>9137.57</v>
      </c>
    </row>
    <row r="54" spans="1:11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1" ht="15.6" x14ac:dyDescent="0.3">
      <c r="A55" s="49" t="s">
        <v>51</v>
      </c>
      <c r="B55" s="49"/>
      <c r="C55" s="49"/>
      <c r="D55" s="49"/>
      <c r="E55" s="49"/>
      <c r="F55" s="27">
        <f>F50+F51</f>
        <v>207342.8231512988</v>
      </c>
      <c r="K55" s="20"/>
    </row>
    <row r="56" spans="1:11" ht="15.6" x14ac:dyDescent="0.3">
      <c r="A56" s="37" t="s">
        <v>26</v>
      </c>
      <c r="B56" s="37"/>
      <c r="C56" s="37"/>
      <c r="D56" s="37"/>
      <c r="E56" s="37"/>
      <c r="F56" s="28">
        <f>E16</f>
        <v>93846.87</v>
      </c>
    </row>
    <row r="57" spans="1:11" ht="15.6" x14ac:dyDescent="0.3">
      <c r="A57" s="37" t="s">
        <v>27</v>
      </c>
      <c r="B57" s="37"/>
      <c r="C57" s="37"/>
      <c r="D57" s="37"/>
      <c r="E57" s="37"/>
      <c r="F57" s="27">
        <f>F16</f>
        <v>87735.83</v>
      </c>
      <c r="H57" s="29"/>
    </row>
    <row r="58" spans="1:11" ht="15.6" x14ac:dyDescent="0.3">
      <c r="A58" s="38" t="s">
        <v>28</v>
      </c>
      <c r="B58" s="38"/>
      <c r="C58" s="38"/>
      <c r="D58" s="38"/>
      <c r="E58" s="38"/>
      <c r="F58" s="27">
        <f>F24+F56-F55</f>
        <v>-157751.27575129879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Воркутинская 3</vt:lpstr>
      <vt:lpstr>'Воркутинская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2018-04-02T06:17:29Z</cp:lastPrinted>
  <dcterms:created xsi:type="dcterms:W3CDTF">2013-05-24T09:13:10Z</dcterms:created>
  <dcterms:modified xsi:type="dcterms:W3CDTF">2018-04-02T06:17:32Z</dcterms:modified>
</cp:coreProperties>
</file>